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codeName="ThisWorkbook" defaultThemeVersion="124226"/>
  <xr:revisionPtr revIDLastSave="0" documentId="13_ncr:1_{429E87F3-2727-4F65-ABFD-988EA0DE683A}" xr6:coauthVersionLast="47" xr6:coauthVersionMax="47" xr10:uidLastSave="{00000000-0000-0000-0000-000000000000}"/>
  <bookViews>
    <workbookView xWindow="28680" yWindow="-5040" windowWidth="29040" windowHeight="15840" xr2:uid="{00000000-000D-0000-FFFF-FFFF00000000}"/>
  </bookViews>
  <sheets>
    <sheet name="Results" sheetId="2" r:id="rId1"/>
    <sheet name="Device Status" sheetId="3" r:id="rId2"/>
    <sheet name="Images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7" i="2" l="1"/>
  <c r="D17" i="2"/>
  <c r="C17" i="2"/>
  <c r="G16" i="2"/>
  <c r="F16" i="2"/>
  <c r="E16" i="2"/>
  <c r="D16" i="2"/>
  <c r="C16" i="2"/>
</calcChain>
</file>

<file path=xl/sharedStrings.xml><?xml version="1.0" encoding="utf-8"?>
<sst xmlns="http://schemas.openxmlformats.org/spreadsheetml/2006/main" count="114" uniqueCount="64">
  <si>
    <t>Time in s</t>
  </si>
  <si>
    <t>Speed in RPM</t>
  </si>
  <si>
    <t>Temperature in °C</t>
  </si>
  <si>
    <t>Name</t>
  </si>
  <si>
    <t>C1_Resin 10N/s Linear Acceleration</t>
  </si>
  <si>
    <t>Device</t>
  </si>
  <si>
    <t>LUMiFrac 2001-90 (8 channels). FW: 1.0.0.23. Temperature regulated</t>
  </si>
  <si>
    <t>Comments</t>
  </si>
  <si>
    <t>Resin Dwell Time: 24h
Duplocoll Dwell Time: 20h on sample units (incl. support sheets)
27N Clamps (Batch A)</t>
  </si>
  <si>
    <t>Recorded</t>
  </si>
  <si>
    <t>09.08.2024 11:53</t>
  </si>
  <si>
    <t>Exported By</t>
  </si>
  <si>
    <t>FRAC ADMIN</t>
  </si>
  <si>
    <t>Measurement Data</t>
  </si>
  <si>
    <t>Test Stamp Information</t>
  </si>
  <si>
    <t>Measurement settings</t>
  </si>
  <si>
    <t>Sample Name</t>
  </si>
  <si>
    <t>Channel</t>
  </si>
  <si>
    <t>F
in N</t>
  </si>
  <si>
    <t>σ
in MPa</t>
  </si>
  <si>
    <t>σ
in psi</t>
  </si>
  <si>
    <t>t
in s</t>
  </si>
  <si>
    <t>rpm</t>
  </si>
  <si>
    <t>Comment</t>
  </si>
  <si>
    <t>Test Stamp Name</t>
  </si>
  <si>
    <t>Mass
in g</t>
  </si>
  <si>
    <t>Radius
in mm</t>
  </si>
  <si>
    <t>Adhesive
area
in mm²</t>
  </si>
  <si>
    <t>Material</t>
  </si>
  <si>
    <t>Measurement
Time</t>
  </si>
  <si>
    <t>Acceleration
Linear RPM</t>
  </si>
  <si>
    <t>Deceleration
Linear RPM</t>
  </si>
  <si>
    <t>Test Stamp
Factor</t>
  </si>
  <si>
    <t>Period
(Sinus)</t>
  </si>
  <si>
    <t>Acceleration
Linear Load</t>
  </si>
  <si>
    <t>Upper RPM
Limit</t>
  </si>
  <si>
    <t>Lower RPM
Limit</t>
  </si>
  <si>
    <t>Temperature</t>
  </si>
  <si>
    <t>Cycle Type</t>
  </si>
  <si>
    <t>10N/s-K1</t>
  </si>
  <si>
    <t/>
  </si>
  <si>
    <t>TSU-M-V2A_D10_2 flat washer</t>
  </si>
  <si>
    <t>V2A</t>
  </si>
  <si>
    <t>Z</t>
  </si>
  <si>
    <t>A in RPM/s</t>
  </si>
  <si>
    <t>B in RPM/s</t>
  </si>
  <si>
    <t>K</t>
  </si>
  <si>
    <t>p in s</t>
  </si>
  <si>
    <t>a in N/s</t>
  </si>
  <si>
    <t>D in RPM</t>
  </si>
  <si>
    <t>U in RPM</t>
  </si>
  <si>
    <t>T in ℃</t>
  </si>
  <si>
    <t>10N/s-K5</t>
  </si>
  <si>
    <t>00:03:00</t>
  </si>
  <si>
    <t>Linear Load</t>
  </si>
  <si>
    <t>10N/s-K3</t>
  </si>
  <si>
    <t>10N/s-K7</t>
  </si>
  <si>
    <t>10N/s-K2</t>
  </si>
  <si>
    <t>10N/s-K6</t>
  </si>
  <si>
    <t>10N/s-K4</t>
  </si>
  <si>
    <t>10N/s-K8</t>
  </si>
  <si>
    <t>Mean</t>
  </si>
  <si>
    <t>StdDev</t>
  </si>
  <si>
    <t>Discard: Specimen showed resin on the upper side. A small area was not ruptured correctly.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</si>
</sst>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#,##0.000"/>
    <numFmt numFmtId="168" formatCode="#,##0.0"/>
  </numFmts>
  <fonts count="2" x14ac:knownFonts="1">
    <font>
      <sz val="11"/>
      <color rgb="FF000000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25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Protection="1"/>
    <xf numFmtId="2" fontId="0" fillId="0" borderId="0" xfId="0" applyNumberFormat="1" applyFont="1" applyFill="1" applyBorder="1" applyProtection="1"/>
    <xf numFmtId="2" fontId="0" fillId="0" borderId="1" xfId="0" applyNumberFormat="1" applyFont="1" applyFill="1" applyBorder="1" applyProtection="1"/>
    <xf numFmtId="2" fontId="0" fillId="0" borderId="0" xfId="0" applyNumberFormat="1" applyFont="1" applyFill="1" applyBorder="1" applyProtection="1"/>
    <xf numFmtId="2" fontId="0" fillId="0" borderId="0" xfId="0" applyNumberFormat="1" applyFont="1" applyFill="1" applyBorder="1" applyProtection="1"/>
    <xf numFmtId="164" fontId="0" fillId="0" borderId="0" xfId="0" applyNumberFormat="1" applyFont="1" applyFill="1" applyBorder="1" applyProtection="1"/>
    <xf numFmtId="164" fontId="0" fillId="0" borderId="1" xfId="0" applyNumberFormat="1" applyFont="1" applyFill="1" applyBorder="1" applyProtection="1"/>
    <xf numFmtId="165" fontId="0" fillId="0" borderId="0" xfId="0" applyNumberFormat="1" applyFont="1" applyFill="1" applyBorder="1" applyProtection="1"/>
    <xf numFmtId="165" fontId="0" fillId="0" borderId="1" xfId="0" applyNumberFormat="1" applyFont="1" applyFill="1" applyBorder="1" applyProtection="1"/>
    <xf numFmtId="166" fontId="0" fillId="0" borderId="0" xfId="0" applyNumberFormat="1" applyFont="1" applyFill="1" applyBorder="1" applyProtection="1"/>
    <xf numFmtId="166" fontId="0" fillId="0" borderId="1" xfId="0" applyNumberFormat="1" applyFont="1" applyFill="1" applyBorder="1" applyProtection="1"/>
    <xf numFmtId="167" fontId="0" fillId="0" borderId="0" xfId="0" applyNumberFormat="1" applyFont="1" applyFill="1" applyBorder="1" applyProtection="1"/>
    <xf numFmtId="4" fontId="0" fillId="0" borderId="0" xfId="0" applyNumberFormat="1" applyFont="1" applyFill="1" applyBorder="1" applyProtection="1"/>
    <xf numFmtId="168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22" fontId="0" fillId="0" borderId="0" xfId="0" applyNumberFormat="1" applyFont="1" applyFill="1" applyBorder="1" applyProtection="1"/>
    <xf numFmtId="4" fontId="0" fillId="0" borderId="0" xfId="0" applyNumberFormat="1" applyFont="1" applyFill="1" applyBorder="1" applyProtection="1"/>
    <xf numFmtId="168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81057599389296E-2"/>
          <c:y val="6.1465862943869458E-2"/>
          <c:w val="0.8888900236034819"/>
          <c:h val="0.780143645056804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Results!$A$8:$A$15</c:f>
              <c:strCache>
                <c:ptCount val="8"/>
                <c:pt idx="0">
                  <c:v>10N/s-K1</c:v>
                </c:pt>
                <c:pt idx="1">
                  <c:v>10N/s-K5</c:v>
                </c:pt>
                <c:pt idx="2">
                  <c:v>10N/s-K3</c:v>
                </c:pt>
                <c:pt idx="3">
                  <c:v>10N/s-K7</c:v>
                </c:pt>
                <c:pt idx="4">
                  <c:v>10N/s-K2</c:v>
                </c:pt>
                <c:pt idx="5">
                  <c:v>10N/s-K6</c:v>
                </c:pt>
                <c:pt idx="6">
                  <c:v>10N/s-K4</c:v>
                </c:pt>
                <c:pt idx="7">
                  <c:v>10N/s-K8</c:v>
                </c:pt>
              </c:strCache>
            </c:strRef>
          </c:cat>
          <c:val>
            <c:numRef>
              <c:f>Results!$C$8:$C$15</c:f>
              <c:numCache>
                <c:formatCode>0.000</c:formatCode>
                <c:ptCount val="8"/>
                <c:pt idx="0">
                  <c:v>101.29241943359376</c:v>
                </c:pt>
                <c:pt idx="1">
                  <c:v>78.01220703125</c:v>
                </c:pt>
                <c:pt idx="2">
                  <c:v>77.63836669921875</c:v>
                </c:pt>
                <c:pt idx="3">
                  <c:v>91.291130065917969</c:v>
                </c:pt>
                <c:pt idx="4">
                  <c:v>93.575309753417969</c:v>
                </c:pt>
                <c:pt idx="5">
                  <c:v>47.56427001953125</c:v>
                </c:pt>
                <c:pt idx="6">
                  <c:v>111.55670928955078</c:v>
                </c:pt>
                <c:pt idx="7">
                  <c:v>93.056175231933594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96-4336-8131-B5FC52DC8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0962304"/>
        <c:axId val="230964224"/>
      </c:barChart>
      <c:catAx>
        <c:axId val="230962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layout>
            <c:manualLayout>
              <c:xMode val="edge"/>
              <c:yMode val="edge"/>
              <c:x val="0.50719018993845733"/>
              <c:y val="0.912531657551292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0964224"/>
        <c:crosses val="autoZero"/>
        <c:auto val="1"/>
        <c:lblAlgn val="ctr"/>
        <c:lblOffset val="100"/>
        <c:noMultiLvlLbl val="0"/>
      </c:catAx>
      <c:valAx>
        <c:axId val="23096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 in N</a:t>
                </a:r>
              </a:p>
            </c:rich>
          </c:tx>
          <c:layout>
            <c:manualLayout>
              <c:xMode val="edge"/>
              <c:yMode val="edge"/>
              <c:x val="2.0915059378905459E-2"/>
              <c:y val="0.411348467393587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096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SG"/>
              <a:t>Device Status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'Device Status'!$B$1</c:f>
              <c:strCache>
                <c:ptCount val="1"/>
                <c:pt idx="0">
                  <c:v>Speed in RPM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'Device Status'!$A$2:$A$47</c:f>
              <c:numCache>
                <c:formatCode>#,##0.00</c:formatCode>
                <c:ptCount val="46"/>
                <c:pt idx="0">
                  <c:v>0.18000000715255737</c:v>
                </c:pt>
                <c:pt idx="1">
                  <c:v>0.57999998331069946</c:v>
                </c:pt>
                <c:pt idx="2">
                  <c:v>0.98000001907348633</c:v>
                </c:pt>
                <c:pt idx="3">
                  <c:v>1.3899999856948853</c:v>
                </c:pt>
                <c:pt idx="4">
                  <c:v>1.7400000095367432</c:v>
                </c:pt>
                <c:pt idx="5">
                  <c:v>2.130000114440918</c:v>
                </c:pt>
                <c:pt idx="6">
                  <c:v>2.6099998950958252</c:v>
                </c:pt>
                <c:pt idx="7">
                  <c:v>3.0199999809265137</c:v>
                </c:pt>
                <c:pt idx="8">
                  <c:v>3.4200000762939453</c:v>
                </c:pt>
                <c:pt idx="9">
                  <c:v>3.8299999237060547</c:v>
                </c:pt>
                <c:pt idx="10">
                  <c:v>4.2399997711181641</c:v>
                </c:pt>
                <c:pt idx="11">
                  <c:v>4.6700000762939453</c:v>
                </c:pt>
                <c:pt idx="12">
                  <c:v>5.0799999237060547</c:v>
                </c:pt>
                <c:pt idx="13">
                  <c:v>5.4499998092651367</c:v>
                </c:pt>
                <c:pt idx="14">
                  <c:v>5.8299999237060547</c:v>
                </c:pt>
                <c:pt idx="15">
                  <c:v>6.2399997711181641</c:v>
                </c:pt>
                <c:pt idx="16">
                  <c:v>6.690000057220459</c:v>
                </c:pt>
                <c:pt idx="17">
                  <c:v>7.1100001335144043</c:v>
                </c:pt>
                <c:pt idx="18">
                  <c:v>7.5300002098083496</c:v>
                </c:pt>
                <c:pt idx="19">
                  <c:v>7.929999828338623</c:v>
                </c:pt>
                <c:pt idx="20">
                  <c:v>8.3299999237060547</c:v>
                </c:pt>
                <c:pt idx="21">
                  <c:v>8.6899995803833008</c:v>
                </c:pt>
                <c:pt idx="22">
                  <c:v>9.1000003814697266</c:v>
                </c:pt>
                <c:pt idx="23">
                  <c:v>9.5500001907348633</c:v>
                </c:pt>
                <c:pt idx="24">
                  <c:v>9.9700002670288086</c:v>
                </c:pt>
                <c:pt idx="25">
                  <c:v>10.369999885559082</c:v>
                </c:pt>
                <c:pt idx="26">
                  <c:v>10.789999961853027</c:v>
                </c:pt>
                <c:pt idx="27">
                  <c:v>11.199999809265137</c:v>
                </c:pt>
                <c:pt idx="28">
                  <c:v>11.569999694824219</c:v>
                </c:pt>
                <c:pt idx="29">
                  <c:v>11.989999771118164</c:v>
                </c:pt>
                <c:pt idx="30">
                  <c:v>12.390000343322754</c:v>
                </c:pt>
                <c:pt idx="31">
                  <c:v>12.850000381469727</c:v>
                </c:pt>
                <c:pt idx="32">
                  <c:v>13.239999771118164</c:v>
                </c:pt>
                <c:pt idx="33">
                  <c:v>13.649999618530273</c:v>
                </c:pt>
                <c:pt idx="34">
                  <c:v>14.069999694824219</c:v>
                </c:pt>
                <c:pt idx="35">
                  <c:v>14.439999580383301</c:v>
                </c:pt>
                <c:pt idx="36">
                  <c:v>14.829999923706055</c:v>
                </c:pt>
                <c:pt idx="37">
                  <c:v>15.25</c:v>
                </c:pt>
                <c:pt idx="38">
                  <c:v>15.699999809265137</c:v>
                </c:pt>
                <c:pt idx="39">
                  <c:v>16.090000152587891</c:v>
                </c:pt>
                <c:pt idx="40">
                  <c:v>16.860000610351563</c:v>
                </c:pt>
                <c:pt idx="41">
                  <c:v>17.260000228881836</c:v>
                </c:pt>
                <c:pt idx="42">
                  <c:v>17.440000534057617</c:v>
                </c:pt>
                <c:pt idx="43">
                  <c:v>17.659999847412109</c:v>
                </c:pt>
                <c:pt idx="44">
                  <c:v>18.069999694824219</c:v>
                </c:pt>
                <c:pt idx="45">
                  <c:v>18.469999313354492</c:v>
                </c:pt>
              </c:numCache>
            </c:numRef>
          </c:cat>
          <c:val>
            <c:numRef>
              <c:f>'Device Status'!$B$2:$B$47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246</c:v>
                </c:pt>
                <c:pt idx="4">
                  <c:v>476</c:v>
                </c:pt>
                <c:pt idx="5">
                  <c:v>680</c:v>
                </c:pt>
                <c:pt idx="6">
                  <c:v>724</c:v>
                </c:pt>
                <c:pt idx="7">
                  <c:v>756</c:v>
                </c:pt>
                <c:pt idx="8">
                  <c:v>860</c:v>
                </c:pt>
                <c:pt idx="9">
                  <c:v>952</c:v>
                </c:pt>
                <c:pt idx="10">
                  <c:v>1045</c:v>
                </c:pt>
                <c:pt idx="11">
                  <c:v>1149</c:v>
                </c:pt>
                <c:pt idx="12">
                  <c:v>1231</c:v>
                </c:pt>
                <c:pt idx="13">
                  <c:v>1309</c:v>
                </c:pt>
                <c:pt idx="14">
                  <c:v>1384</c:v>
                </c:pt>
                <c:pt idx="15">
                  <c:v>1449</c:v>
                </c:pt>
                <c:pt idx="16">
                  <c:v>1519</c:v>
                </c:pt>
                <c:pt idx="17">
                  <c:v>1579</c:v>
                </c:pt>
                <c:pt idx="18">
                  <c:v>1645</c:v>
                </c:pt>
                <c:pt idx="19">
                  <c:v>1707</c:v>
                </c:pt>
                <c:pt idx="20">
                  <c:v>1765</c:v>
                </c:pt>
                <c:pt idx="21">
                  <c:v>1822</c:v>
                </c:pt>
                <c:pt idx="22">
                  <c:v>1892</c:v>
                </c:pt>
                <c:pt idx="23">
                  <c:v>1948</c:v>
                </c:pt>
                <c:pt idx="24">
                  <c:v>2004</c:v>
                </c:pt>
                <c:pt idx="25">
                  <c:v>2054</c:v>
                </c:pt>
                <c:pt idx="26">
                  <c:v>2111</c:v>
                </c:pt>
                <c:pt idx="27">
                  <c:v>2157</c:v>
                </c:pt>
                <c:pt idx="28">
                  <c:v>2211</c:v>
                </c:pt>
                <c:pt idx="29">
                  <c:v>2256</c:v>
                </c:pt>
                <c:pt idx="30">
                  <c:v>2310</c:v>
                </c:pt>
                <c:pt idx="31">
                  <c:v>2357</c:v>
                </c:pt>
                <c:pt idx="32">
                  <c:v>2405</c:v>
                </c:pt>
                <c:pt idx="33">
                  <c:v>2461</c:v>
                </c:pt>
                <c:pt idx="34">
                  <c:v>2505</c:v>
                </c:pt>
                <c:pt idx="35">
                  <c:v>2550</c:v>
                </c:pt>
                <c:pt idx="36">
                  <c:v>2594</c:v>
                </c:pt>
                <c:pt idx="37">
                  <c:v>2638</c:v>
                </c:pt>
                <c:pt idx="38">
                  <c:v>2682</c:v>
                </c:pt>
                <c:pt idx="39">
                  <c:v>2725</c:v>
                </c:pt>
                <c:pt idx="40">
                  <c:v>2807</c:v>
                </c:pt>
                <c:pt idx="41">
                  <c:v>2844</c:v>
                </c:pt>
                <c:pt idx="42">
                  <c:v>2770</c:v>
                </c:pt>
                <c:pt idx="43">
                  <c:v>2890</c:v>
                </c:pt>
                <c:pt idx="44">
                  <c:v>2929</c:v>
                </c:pt>
                <c:pt idx="45">
                  <c:v>2969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19136"/>
        <c:axId val="231829504"/>
      </c:areaChart>
      <c:scatterChart>
        <c:scatterStyle val="smoothMarker"/>
        <c:varyColors val="0"/>
        <c:ser>
          <c:idx val="1"/>
          <c:order val="1"/>
          <c:tx>
            <c:strRef>
              <c:f>'Device Status'!$C$1</c:f>
              <c:strCache>
                <c:ptCount val="1"/>
                <c:pt idx="0">
                  <c:v>Temperature in °C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'Device Status'!$C$2:$C$47</c:f>
              <c:numCache>
                <c:formatCode>#,##0.0</c:formatCode>
                <c:ptCount val="46"/>
                <c:pt idx="0">
                  <c:v>11.600000381469727</c:v>
                </c:pt>
                <c:pt idx="1">
                  <c:v>11.600000381469727</c:v>
                </c:pt>
                <c:pt idx="2">
                  <c:v>11.600000381469727</c:v>
                </c:pt>
                <c:pt idx="3">
                  <c:v>11.600000381469727</c:v>
                </c:pt>
                <c:pt idx="4">
                  <c:v>11.600000381469727</c:v>
                </c:pt>
                <c:pt idx="5">
                  <c:v>11.600000381469727</c:v>
                </c:pt>
                <c:pt idx="6">
                  <c:v>11.600000381469727</c:v>
                </c:pt>
                <c:pt idx="7">
                  <c:v>11.600000381469727</c:v>
                </c:pt>
                <c:pt idx="8">
                  <c:v>11.5</c:v>
                </c:pt>
                <c:pt idx="9">
                  <c:v>11.5</c:v>
                </c:pt>
                <c:pt idx="10">
                  <c:v>11.5</c:v>
                </c:pt>
                <c:pt idx="11">
                  <c:v>11.5</c:v>
                </c:pt>
                <c:pt idx="12">
                  <c:v>11.5</c:v>
                </c:pt>
                <c:pt idx="13">
                  <c:v>11.5</c:v>
                </c:pt>
                <c:pt idx="14">
                  <c:v>11.5</c:v>
                </c:pt>
                <c:pt idx="15">
                  <c:v>11.5</c:v>
                </c:pt>
                <c:pt idx="16">
                  <c:v>11.5</c:v>
                </c:pt>
                <c:pt idx="17">
                  <c:v>11.5</c:v>
                </c:pt>
                <c:pt idx="18">
                  <c:v>11.5</c:v>
                </c:pt>
                <c:pt idx="19">
                  <c:v>11.5</c:v>
                </c:pt>
                <c:pt idx="20">
                  <c:v>11.5</c:v>
                </c:pt>
                <c:pt idx="21">
                  <c:v>11.699999809265137</c:v>
                </c:pt>
                <c:pt idx="22">
                  <c:v>11.699999809265137</c:v>
                </c:pt>
                <c:pt idx="23">
                  <c:v>11.699999809265137</c:v>
                </c:pt>
                <c:pt idx="24">
                  <c:v>11.699999809265137</c:v>
                </c:pt>
                <c:pt idx="25">
                  <c:v>11.699999809265137</c:v>
                </c:pt>
                <c:pt idx="26">
                  <c:v>11.699999809265137</c:v>
                </c:pt>
                <c:pt idx="27">
                  <c:v>11.699999809265137</c:v>
                </c:pt>
                <c:pt idx="28">
                  <c:v>11.699999809265137</c:v>
                </c:pt>
                <c:pt idx="29">
                  <c:v>11.699999809265137</c:v>
                </c:pt>
                <c:pt idx="30">
                  <c:v>11.699999809265137</c:v>
                </c:pt>
                <c:pt idx="31">
                  <c:v>11.699999809265137</c:v>
                </c:pt>
                <c:pt idx="32">
                  <c:v>11.699999809265137</c:v>
                </c:pt>
                <c:pt idx="33">
                  <c:v>11.800000190734863</c:v>
                </c:pt>
                <c:pt idx="34">
                  <c:v>11.800000190734863</c:v>
                </c:pt>
                <c:pt idx="35">
                  <c:v>11.800000190734863</c:v>
                </c:pt>
                <c:pt idx="36">
                  <c:v>11.800000190734863</c:v>
                </c:pt>
                <c:pt idx="37">
                  <c:v>11.800000190734863</c:v>
                </c:pt>
                <c:pt idx="38">
                  <c:v>11.800000190734863</c:v>
                </c:pt>
                <c:pt idx="39">
                  <c:v>11.800000190734863</c:v>
                </c:pt>
                <c:pt idx="40">
                  <c:v>11.800000190734863</c:v>
                </c:pt>
                <c:pt idx="41">
                  <c:v>11.800000190734863</c:v>
                </c:pt>
                <c:pt idx="42">
                  <c:v>11.800000190734863</c:v>
                </c:pt>
                <c:pt idx="43">
                  <c:v>11.800000190734863</c:v>
                </c:pt>
                <c:pt idx="44">
                  <c:v>11.800000190734863</c:v>
                </c:pt>
                <c:pt idx="45">
                  <c:v>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45888"/>
        <c:axId val="231831424"/>
      </c:scatterChart>
      <c:catAx>
        <c:axId val="231819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Time in 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1829504"/>
        <c:crosses val="autoZero"/>
        <c:auto val="1"/>
        <c:lblAlgn val="ctr"/>
        <c:lblOffset val="100"/>
        <c:noMultiLvlLbl val="0"/>
      </c:catAx>
      <c:valAx>
        <c:axId val="2318295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Speed in RPM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1819136"/>
        <c:crosses val="autoZero"/>
        <c:crossBetween val="between"/>
      </c:valAx>
      <c:valAx>
        <c:axId val="231831424"/>
        <c:scaling>
          <c:orientation val="minMax"/>
          <c:max val="40"/>
          <c:min val="4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Temperature in °C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1845888"/>
        <c:crosses val="max"/>
        <c:crossBetween val="midCat"/>
      </c:valAx>
      <c:valAx>
        <c:axId val="231845888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extTo"/>
        <c:crossAx val="231831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20</xdr:row>
      <xdr:rowOff>9525</xdr:rowOff>
    </xdr:from>
    <xdr:to>
      <xdr:col>9</xdr:col>
      <xdr:colOff>466725</xdr:colOff>
      <xdr:row>41</xdr:row>
      <xdr:rowOff>38100</xdr:rowOff>
    </xdr:to>
    <xdr:graphicFrame macro="">
      <xdr:nvGraphicFramePr>
        <xdr:cNvPr id="1026" name="Chart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600074</xdr:colOff>
      <xdr:row>0</xdr:row>
      <xdr:rowOff>190499</xdr:rowOff>
    </xdr:from>
    <xdr:to>
      <xdr:col>13</xdr:col>
      <xdr:colOff>609599</xdr:colOff>
      <xdr:row>22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4"/>
  <sheetViews>
    <sheetView tabSelected="1" workbookViewId="0">
      <selection activeCell="I7" sqref="I7"/>
    </sheetView>
  </sheetViews>
  <sheetFormatPr baseColWidth="10" defaultColWidth="9.109375" defaultRowHeight="14.4" x14ac:dyDescent="0.3"/>
  <cols>
    <col min="1" max="1" width="13.5546875" customWidth="1"/>
    <col min="2" max="2" width="16.6640625" customWidth="1"/>
    <col min="3" max="4" width="9.109375" customWidth="1"/>
    <col min="5" max="5" width="9.5546875" customWidth="1"/>
    <col min="6" max="7" width="9.109375" customWidth="1"/>
    <col min="8" max="8" width="10.109375" customWidth="1"/>
    <col min="9" max="9" width="79.5546875" customWidth="1"/>
    <col min="10" max="10" width="9.109375" customWidth="1"/>
    <col min="11" max="11" width="28.5546875" bestFit="1" customWidth="1"/>
    <col min="12" max="12" width="9.109375" bestFit="1" customWidth="1"/>
    <col min="13" max="16" width="9.109375" customWidth="1"/>
    <col min="17" max="17" width="30.33203125" customWidth="1"/>
    <col min="18" max="26" width="9.109375" customWidth="1"/>
    <col min="27" max="27" width="15.44140625" customWidth="1"/>
    <col min="28" max="28" width="14" customWidth="1"/>
    <col min="29" max="29" width="14.33203125" customWidth="1"/>
    <col min="30" max="30" width="12.5546875" customWidth="1"/>
    <col min="31" max="31" width="9.109375" customWidth="1"/>
    <col min="32" max="32" width="14" customWidth="1"/>
    <col min="33" max="34" width="12.88671875" customWidth="1"/>
    <col min="35" max="35" width="14.44140625" customWidth="1"/>
  </cols>
  <sheetData>
    <row r="1" spans="1:37" x14ac:dyDescent="0.3">
      <c r="A1" t="s">
        <v>3</v>
      </c>
      <c r="B1" s="24" t="s">
        <v>4</v>
      </c>
      <c r="C1" s="24"/>
      <c r="D1" s="24"/>
      <c r="E1" s="24"/>
      <c r="F1" s="24"/>
      <c r="G1" s="24"/>
      <c r="H1" s="24"/>
      <c r="K1" t="s">
        <v>5</v>
      </c>
      <c r="L1" s="23" t="s">
        <v>6</v>
      </c>
      <c r="M1" s="23"/>
      <c r="N1" s="23"/>
      <c r="O1" s="23"/>
      <c r="P1" s="23"/>
      <c r="Q1" s="23"/>
    </row>
    <row r="2" spans="1:37" x14ac:dyDescent="0.3">
      <c r="A2" t="s">
        <v>7</v>
      </c>
      <c r="B2" s="24" t="s">
        <v>8</v>
      </c>
      <c r="C2" s="24"/>
      <c r="D2" s="24"/>
      <c r="E2" s="24"/>
      <c r="F2" s="24"/>
      <c r="G2" s="24"/>
      <c r="H2" s="24"/>
      <c r="L2" s="18"/>
      <c r="M2" s="18"/>
      <c r="N2" s="18"/>
      <c r="O2" s="18"/>
      <c r="P2" s="18"/>
      <c r="Q2" s="18"/>
    </row>
    <row r="3" spans="1:37" x14ac:dyDescent="0.3">
      <c r="A3" t="s">
        <v>9</v>
      </c>
      <c r="B3" s="19" t="s">
        <v>10</v>
      </c>
    </row>
    <row r="4" spans="1:37" x14ac:dyDescent="0.3">
      <c r="A4" t="s">
        <v>11</v>
      </c>
      <c r="B4" s="24" t="s">
        <v>12</v>
      </c>
      <c r="C4" s="24"/>
      <c r="D4" s="24"/>
      <c r="E4" s="24"/>
      <c r="F4" s="24"/>
      <c r="G4" s="24"/>
      <c r="H4" s="24"/>
    </row>
    <row r="6" spans="1:37" x14ac:dyDescent="0.3">
      <c r="A6" s="22" t="s">
        <v>13</v>
      </c>
      <c r="B6" s="22" t="s">
        <v>13</v>
      </c>
      <c r="C6" s="22" t="s">
        <v>13</v>
      </c>
      <c r="D6" s="22" t="s">
        <v>13</v>
      </c>
      <c r="E6" s="22"/>
      <c r="F6" s="22" t="s">
        <v>13</v>
      </c>
      <c r="G6" s="22" t="s">
        <v>13</v>
      </c>
      <c r="H6" s="22" t="s">
        <v>13</v>
      </c>
      <c r="K6" s="22" t="s">
        <v>14</v>
      </c>
      <c r="L6" s="22"/>
      <c r="M6" s="22" t="s">
        <v>14</v>
      </c>
      <c r="N6" s="22" t="s">
        <v>14</v>
      </c>
      <c r="O6" s="22" t="s">
        <v>14</v>
      </c>
      <c r="P6" s="22" t="s">
        <v>14</v>
      </c>
      <c r="Q6" s="22" t="s">
        <v>14</v>
      </c>
      <c r="AA6" s="22" t="s">
        <v>15</v>
      </c>
      <c r="AB6" s="22" t="s">
        <v>15</v>
      </c>
      <c r="AC6" s="22" t="s">
        <v>15</v>
      </c>
      <c r="AD6" s="22" t="s">
        <v>15</v>
      </c>
      <c r="AE6" s="22" t="s">
        <v>15</v>
      </c>
      <c r="AF6" s="22" t="s">
        <v>15</v>
      </c>
      <c r="AG6" s="22" t="s">
        <v>15</v>
      </c>
      <c r="AH6" s="22" t="s">
        <v>15</v>
      </c>
      <c r="AI6" s="22" t="s">
        <v>15</v>
      </c>
    </row>
    <row r="7" spans="1:37" ht="43.2" x14ac:dyDescent="0.3">
      <c r="A7" s="1" t="s">
        <v>16</v>
      </c>
      <c r="B7" s="1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1" t="s">
        <v>22</v>
      </c>
      <c r="H7" s="1" t="s">
        <v>23</v>
      </c>
      <c r="K7" s="1" t="s">
        <v>24</v>
      </c>
      <c r="L7" s="1" t="s">
        <v>17</v>
      </c>
      <c r="M7" s="2" t="s">
        <v>25</v>
      </c>
      <c r="N7" s="2" t="s">
        <v>26</v>
      </c>
      <c r="O7" s="2" t="s">
        <v>27</v>
      </c>
      <c r="P7" s="1" t="s">
        <v>28</v>
      </c>
      <c r="Q7" s="1" t="s">
        <v>23</v>
      </c>
      <c r="AA7" s="2" t="s">
        <v>29</v>
      </c>
      <c r="AB7" s="2" t="s">
        <v>30</v>
      </c>
      <c r="AC7" s="2" t="s">
        <v>31</v>
      </c>
      <c r="AD7" s="2" t="s">
        <v>32</v>
      </c>
      <c r="AE7" s="2" t="s">
        <v>33</v>
      </c>
      <c r="AF7" s="2" t="s">
        <v>34</v>
      </c>
      <c r="AG7" s="2" t="s">
        <v>35</v>
      </c>
      <c r="AH7" s="2" t="s">
        <v>36</v>
      </c>
      <c r="AI7" s="1" t="s">
        <v>37</v>
      </c>
      <c r="AJ7" s="2" t="s">
        <v>38</v>
      </c>
    </row>
    <row r="8" spans="1:37" x14ac:dyDescent="0.3">
      <c r="A8" t="s">
        <v>39</v>
      </c>
      <c r="B8">
        <v>1</v>
      </c>
      <c r="C8" s="8">
        <v>101.29241943359376</v>
      </c>
      <c r="D8" s="10">
        <v>1.2896921634674072</v>
      </c>
      <c r="E8" s="12">
        <v>187.05398559570313</v>
      </c>
      <c r="F8" s="4">
        <v>14.409999847412109</v>
      </c>
      <c r="G8" s="12">
        <v>2546.380859375</v>
      </c>
      <c r="I8" t="s">
        <v>40</v>
      </c>
      <c r="K8" t="s">
        <v>41</v>
      </c>
      <c r="L8">
        <v>1</v>
      </c>
      <c r="M8" s="15">
        <v>21.469999313354492</v>
      </c>
      <c r="N8" s="16">
        <v>66.349998474121094</v>
      </c>
      <c r="O8" s="14">
        <v>78.540000915527344</v>
      </c>
      <c r="P8" t="s">
        <v>42</v>
      </c>
      <c r="Q8" t="s">
        <v>40</v>
      </c>
      <c r="AA8" s="1" t="s">
        <v>43</v>
      </c>
      <c r="AB8" s="1" t="s">
        <v>44</v>
      </c>
      <c r="AC8" s="1" t="s">
        <v>45</v>
      </c>
      <c r="AD8" s="1" t="s">
        <v>46</v>
      </c>
      <c r="AE8" s="1" t="s">
        <v>47</v>
      </c>
      <c r="AF8" s="1" t="s">
        <v>48</v>
      </c>
      <c r="AG8" s="1" t="s">
        <v>49</v>
      </c>
      <c r="AH8" s="1" t="s">
        <v>50</v>
      </c>
      <c r="AI8" s="1" t="s">
        <v>51</v>
      </c>
    </row>
    <row r="9" spans="1:37" x14ac:dyDescent="0.3">
      <c r="A9" t="s">
        <v>52</v>
      </c>
      <c r="B9">
        <v>2</v>
      </c>
      <c r="C9" s="8">
        <v>78.01220703125</v>
      </c>
      <c r="D9" s="10">
        <v>0.99327993392944336</v>
      </c>
      <c r="E9" s="12">
        <v>144.06303405761719</v>
      </c>
      <c r="F9" s="4">
        <v>11.789999961853027</v>
      </c>
      <c r="G9" s="12">
        <v>2234.684326171875</v>
      </c>
      <c r="I9" t="s">
        <v>40</v>
      </c>
      <c r="K9" t="s">
        <v>41</v>
      </c>
      <c r="L9">
        <v>2</v>
      </c>
      <c r="M9" s="15">
        <v>21.469999313354492</v>
      </c>
      <c r="N9" s="16">
        <v>66.349998474121094</v>
      </c>
      <c r="O9" s="14">
        <v>78.540000915527344</v>
      </c>
      <c r="P9" t="s">
        <v>42</v>
      </c>
      <c r="Q9" t="s">
        <v>40</v>
      </c>
      <c r="AA9" s="17" t="s">
        <v>53</v>
      </c>
      <c r="AB9" s="17" t="s">
        <v>53</v>
      </c>
      <c r="AC9" s="17">
        <v>1000</v>
      </c>
      <c r="AD9" s="17">
        <v>1000</v>
      </c>
      <c r="AE9" s="17">
        <v>64013.2421875</v>
      </c>
      <c r="AF9" s="17">
        <v>0</v>
      </c>
      <c r="AG9" s="17">
        <v>10</v>
      </c>
      <c r="AH9" s="17">
        <v>13000</v>
      </c>
      <c r="AI9" s="17">
        <v>0</v>
      </c>
      <c r="AJ9" s="17">
        <v>21</v>
      </c>
      <c r="AK9" t="s">
        <v>54</v>
      </c>
    </row>
    <row r="10" spans="1:37" x14ac:dyDescent="0.3">
      <c r="A10" t="s">
        <v>55</v>
      </c>
      <c r="B10">
        <v>3</v>
      </c>
      <c r="C10" s="8">
        <v>77.63836669921875</v>
      </c>
      <c r="D10" s="10">
        <v>0.98852008581161499</v>
      </c>
      <c r="E10" s="12">
        <v>143.3726806640625</v>
      </c>
      <c r="F10" s="4">
        <v>11.739999771118164</v>
      </c>
      <c r="G10" s="12">
        <v>2229.323486328125</v>
      </c>
      <c r="I10" t="s">
        <v>40</v>
      </c>
      <c r="K10" t="s">
        <v>41</v>
      </c>
      <c r="L10">
        <v>3</v>
      </c>
      <c r="M10" s="15">
        <v>21.469999313354492</v>
      </c>
      <c r="N10" s="16">
        <v>66.349998474121094</v>
      </c>
      <c r="O10" s="14">
        <v>78.540000915527344</v>
      </c>
      <c r="P10" t="s">
        <v>42</v>
      </c>
      <c r="Q10" t="s">
        <v>40</v>
      </c>
    </row>
    <row r="11" spans="1:37" x14ac:dyDescent="0.3">
      <c r="A11" t="s">
        <v>56</v>
      </c>
      <c r="B11">
        <v>4</v>
      </c>
      <c r="C11" s="8">
        <v>91.291130065917969</v>
      </c>
      <c r="D11" s="10">
        <v>1.1623520851135254</v>
      </c>
      <c r="E11" s="12">
        <v>168.58488464355469</v>
      </c>
      <c r="F11" s="4">
        <v>13.329999923706055</v>
      </c>
      <c r="G11" s="12">
        <v>2417.404052734375</v>
      </c>
      <c r="I11" t="s">
        <v>40</v>
      </c>
      <c r="K11" t="s">
        <v>41</v>
      </c>
      <c r="L11">
        <v>4</v>
      </c>
      <c r="M11" s="15">
        <v>21.469999313354492</v>
      </c>
      <c r="N11" s="16">
        <v>66.349998474121094</v>
      </c>
      <c r="O11" s="14">
        <v>78.540000915527344</v>
      </c>
      <c r="P11" t="s">
        <v>42</v>
      </c>
      <c r="Q11" t="s">
        <v>40</v>
      </c>
    </row>
    <row r="12" spans="1:37" x14ac:dyDescent="0.3">
      <c r="A12" t="s">
        <v>57</v>
      </c>
      <c r="B12">
        <v>5</v>
      </c>
      <c r="C12" s="8">
        <v>93.575309753417969</v>
      </c>
      <c r="D12" s="10">
        <v>1.1914350986480713</v>
      </c>
      <c r="E12" s="12">
        <v>172.80300903320313</v>
      </c>
      <c r="F12" s="4">
        <v>13.550000190734863</v>
      </c>
      <c r="G12" s="12">
        <v>2447.459716796875</v>
      </c>
      <c r="I12" t="s">
        <v>40</v>
      </c>
      <c r="K12" t="s">
        <v>41</v>
      </c>
      <c r="L12">
        <v>5</v>
      </c>
      <c r="M12" s="15">
        <v>21.469999313354492</v>
      </c>
      <c r="N12" s="16">
        <v>66.349998474121094</v>
      </c>
      <c r="O12" s="14">
        <v>78.540000915527344</v>
      </c>
      <c r="P12" t="s">
        <v>42</v>
      </c>
      <c r="Q12" t="s">
        <v>40</v>
      </c>
    </row>
    <row r="13" spans="1:37" x14ac:dyDescent="0.3">
      <c r="A13" t="s">
        <v>58</v>
      </c>
      <c r="B13">
        <v>6</v>
      </c>
      <c r="C13" s="8">
        <v>47.56427001953125</v>
      </c>
      <c r="D13" s="10">
        <v>0.60560566186904907</v>
      </c>
      <c r="E13" s="12">
        <v>87.83565521240233</v>
      </c>
      <c r="F13" s="4">
        <v>8.1899995803833008</v>
      </c>
      <c r="G13" s="12">
        <v>1744.919189453125</v>
      </c>
      <c r="I13" t="s">
        <v>40</v>
      </c>
      <c r="K13" t="s">
        <v>41</v>
      </c>
      <c r="L13">
        <v>6</v>
      </c>
      <c r="M13" s="15">
        <v>21.469999313354492</v>
      </c>
      <c r="N13" s="16">
        <v>66.349998474121094</v>
      </c>
      <c r="O13" s="14">
        <v>78.540000915527344</v>
      </c>
      <c r="P13" t="s">
        <v>42</v>
      </c>
      <c r="Q13" t="s">
        <v>40</v>
      </c>
    </row>
    <row r="14" spans="1:37" x14ac:dyDescent="0.3">
      <c r="A14" t="s">
        <v>59</v>
      </c>
      <c r="B14">
        <v>7</v>
      </c>
      <c r="C14" s="8">
        <v>111.55670928955078</v>
      </c>
      <c r="D14" s="10">
        <v>1.4203808307647705</v>
      </c>
      <c r="E14" s="12">
        <v>206.00877380371097</v>
      </c>
      <c r="F14" s="4">
        <v>15.600000381469727</v>
      </c>
      <c r="G14" s="12">
        <v>2672.284912109375</v>
      </c>
      <c r="I14" t="s">
        <v>40</v>
      </c>
      <c r="K14" t="s">
        <v>41</v>
      </c>
      <c r="L14">
        <v>7</v>
      </c>
      <c r="M14" s="15">
        <v>21.469999313354492</v>
      </c>
      <c r="N14" s="16">
        <v>66.349998474121094</v>
      </c>
      <c r="O14" s="14">
        <v>78.540000915527344</v>
      </c>
      <c r="P14" t="s">
        <v>42</v>
      </c>
      <c r="Q14" t="s">
        <v>40</v>
      </c>
    </row>
    <row r="15" spans="1:37" x14ac:dyDescent="0.3">
      <c r="A15" t="s">
        <v>60</v>
      </c>
      <c r="B15">
        <v>8</v>
      </c>
      <c r="C15" s="8">
        <v>93.056175231933594</v>
      </c>
      <c r="D15" s="10">
        <v>1.1848251819610596</v>
      </c>
      <c r="E15" s="12">
        <v>171.84432983398438</v>
      </c>
      <c r="F15" s="4">
        <v>13.5</v>
      </c>
      <c r="G15" s="12">
        <v>2440.661376953125</v>
      </c>
      <c r="H15" t="s">
        <v>63</v>
      </c>
      <c r="K15" t="s">
        <v>41</v>
      </c>
      <c r="L15">
        <v>8</v>
      </c>
      <c r="M15" s="15">
        <v>21.469999313354492</v>
      </c>
      <c r="N15" s="16">
        <v>66.349998474121094</v>
      </c>
      <c r="O15" s="14">
        <v>78.540000915527344</v>
      </c>
      <c r="P15" t="s">
        <v>42</v>
      </c>
      <c r="Q15" t="s">
        <v>40</v>
      </c>
    </row>
    <row r="16" spans="1:37" x14ac:dyDescent="0.3">
      <c r="A16" s="3" t="s">
        <v>61</v>
      </c>
      <c r="B16" s="3"/>
      <c r="C16" s="9">
        <f t="shared" ref="C16:G16" si="0">AVERAGE(C8:C15)</f>
        <v>86.748323440551758</v>
      </c>
      <c r="D16" s="11">
        <f t="shared" si="0"/>
        <v>1.1045113801956177</v>
      </c>
      <c r="E16" s="11">
        <f t="shared" si="0"/>
        <v>160.19579410552979</v>
      </c>
      <c r="F16" s="5">
        <f t="shared" si="0"/>
        <v>12.763749957084656</v>
      </c>
      <c r="G16" s="13">
        <f t="shared" si="0"/>
        <v>2341.6397399902344</v>
      </c>
      <c r="H16" s="3"/>
    </row>
    <row r="17" spans="1:5" x14ac:dyDescent="0.3">
      <c r="A17" t="s">
        <v>62</v>
      </c>
      <c r="C17" s="8">
        <f>STDEV(C8:C15)</f>
        <v>19.378639379144197</v>
      </c>
      <c r="D17" s="10">
        <f>STDEV(D8:D15)</f>
        <v>0.2467359345579582</v>
      </c>
      <c r="E17" s="10">
        <f>STDEV(E8:E15)</f>
        <v>35.786013718678845</v>
      </c>
    </row>
    <row r="22" spans="1:5" x14ac:dyDescent="0.3">
      <c r="C22" s="4"/>
      <c r="D22" s="4"/>
      <c r="E22" s="4"/>
    </row>
    <row r="23" spans="1:5" x14ac:dyDescent="0.3">
      <c r="C23" s="4"/>
      <c r="D23" s="4"/>
      <c r="E23" s="4"/>
    </row>
    <row r="24" spans="1:5" x14ac:dyDescent="0.3">
      <c r="C24" s="4"/>
      <c r="D24" s="4"/>
      <c r="E24" s="4"/>
    </row>
    <row r="25" spans="1:5" x14ac:dyDescent="0.3">
      <c r="C25" s="4"/>
      <c r="D25" s="4"/>
      <c r="E25" s="4"/>
    </row>
    <row r="26" spans="1:5" x14ac:dyDescent="0.3">
      <c r="C26" s="4"/>
      <c r="D26" s="4"/>
      <c r="E26" s="4"/>
    </row>
    <row r="27" spans="1:5" x14ac:dyDescent="0.3">
      <c r="C27" s="4"/>
      <c r="D27" s="4"/>
      <c r="E27" s="4"/>
    </row>
    <row r="28" spans="1:5" x14ac:dyDescent="0.3">
      <c r="C28" s="4"/>
      <c r="D28" s="4"/>
      <c r="E28" s="4"/>
    </row>
    <row r="29" spans="1:5" x14ac:dyDescent="0.3">
      <c r="C29" s="4"/>
      <c r="D29" s="4"/>
      <c r="E29" s="4"/>
    </row>
    <row r="30" spans="1:5" x14ac:dyDescent="0.3">
      <c r="C30" s="4"/>
      <c r="D30" s="4"/>
      <c r="E30" s="4"/>
    </row>
    <row r="31" spans="1:5" x14ac:dyDescent="0.3">
      <c r="C31" s="4"/>
      <c r="D31" s="4"/>
      <c r="E31" s="4"/>
    </row>
    <row r="32" spans="1:5" x14ac:dyDescent="0.3">
      <c r="C32" s="6"/>
      <c r="D32" s="6"/>
      <c r="E32" s="7"/>
    </row>
    <row r="33" spans="3:5" x14ac:dyDescent="0.3">
      <c r="C33" s="7"/>
      <c r="D33" s="7"/>
      <c r="E33" s="7"/>
    </row>
    <row r="34" spans="3:5" x14ac:dyDescent="0.3">
      <c r="C34" s="6"/>
      <c r="D34" s="6"/>
      <c r="E34" s="7"/>
    </row>
  </sheetData>
  <mergeCells count="7">
    <mergeCell ref="AA6:AI6"/>
    <mergeCell ref="L1:Q1"/>
    <mergeCell ref="B2:H2"/>
    <mergeCell ref="B1:H1"/>
    <mergeCell ref="A6:H6"/>
    <mergeCell ref="K6:Q6"/>
    <mergeCell ref="B4:H4"/>
  </mergeCells>
  <phoneticPr fontId="0" type="noConversion"/>
  <pageMargins left="0.75" right="0.75" top="0.75" bottom="0.5" header="0.5" footer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8"/>
  <sheetViews>
    <sheetView workbookViewId="0">
      <selection activeCell="J24" sqref="J24"/>
    </sheetView>
  </sheetViews>
  <sheetFormatPr baseColWidth="10" defaultColWidth="9.109375" defaultRowHeight="14.4" x14ac:dyDescent="0.3"/>
  <cols>
    <col min="1" max="1" width="10.88671875" customWidth="1"/>
    <col min="2" max="2" width="15.109375" customWidth="1"/>
    <col min="3" max="3" width="18.8867187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s="20">
        <v>0.18000000715255737</v>
      </c>
      <c r="B2">
        <v>0</v>
      </c>
      <c r="C2" s="21">
        <v>11.600000381469727</v>
      </c>
    </row>
    <row r="3" spans="1:3" x14ac:dyDescent="0.3">
      <c r="A3" s="20">
        <v>0.57999998331069946</v>
      </c>
      <c r="B3">
        <v>0</v>
      </c>
      <c r="C3" s="21">
        <v>11.600000381469727</v>
      </c>
    </row>
    <row r="4" spans="1:3" x14ac:dyDescent="0.3">
      <c r="A4" s="20">
        <v>0.98000001907348633</v>
      </c>
      <c r="B4">
        <v>0</v>
      </c>
      <c r="C4" s="21">
        <v>11.600000381469727</v>
      </c>
    </row>
    <row r="5" spans="1:3" x14ac:dyDescent="0.3">
      <c r="A5" s="20">
        <v>1.3899999856948853</v>
      </c>
      <c r="B5">
        <v>246</v>
      </c>
      <c r="C5" s="21">
        <v>11.600000381469727</v>
      </c>
    </row>
    <row r="6" spans="1:3" x14ac:dyDescent="0.3">
      <c r="A6" s="20">
        <v>1.7400000095367432</v>
      </c>
      <c r="B6">
        <v>476</v>
      </c>
      <c r="C6" s="21">
        <v>11.600000381469727</v>
      </c>
    </row>
    <row r="7" spans="1:3" x14ac:dyDescent="0.3">
      <c r="A7" s="20">
        <v>2.130000114440918</v>
      </c>
      <c r="B7">
        <v>680</v>
      </c>
      <c r="C7" s="21">
        <v>11.600000381469727</v>
      </c>
    </row>
    <row r="8" spans="1:3" x14ac:dyDescent="0.3">
      <c r="A8" s="20">
        <v>2.6099998950958252</v>
      </c>
      <c r="B8">
        <v>724</v>
      </c>
      <c r="C8" s="21">
        <v>11.600000381469727</v>
      </c>
    </row>
    <row r="9" spans="1:3" x14ac:dyDescent="0.3">
      <c r="A9" s="20">
        <v>3.0199999809265137</v>
      </c>
      <c r="B9">
        <v>756</v>
      </c>
      <c r="C9" s="21">
        <v>11.600000381469727</v>
      </c>
    </row>
    <row r="10" spans="1:3" x14ac:dyDescent="0.3">
      <c r="A10" s="20">
        <v>3.4200000762939453</v>
      </c>
      <c r="B10">
        <v>860</v>
      </c>
      <c r="C10" s="21">
        <v>11.5</v>
      </c>
    </row>
    <row r="11" spans="1:3" x14ac:dyDescent="0.3">
      <c r="A11" s="20">
        <v>3.8299999237060547</v>
      </c>
      <c r="B11">
        <v>952</v>
      </c>
      <c r="C11" s="21">
        <v>11.5</v>
      </c>
    </row>
    <row r="12" spans="1:3" x14ac:dyDescent="0.3">
      <c r="A12" s="20">
        <v>4.2399997711181641</v>
      </c>
      <c r="B12">
        <v>1045</v>
      </c>
      <c r="C12" s="21">
        <v>11.5</v>
      </c>
    </row>
    <row r="13" spans="1:3" x14ac:dyDescent="0.3">
      <c r="A13" s="20">
        <v>4.6700000762939453</v>
      </c>
      <c r="B13">
        <v>1149</v>
      </c>
      <c r="C13" s="21">
        <v>11.5</v>
      </c>
    </row>
    <row r="14" spans="1:3" x14ac:dyDescent="0.3">
      <c r="A14" s="20">
        <v>5.0799999237060547</v>
      </c>
      <c r="B14">
        <v>1231</v>
      </c>
      <c r="C14" s="21">
        <v>11.5</v>
      </c>
    </row>
    <row r="15" spans="1:3" x14ac:dyDescent="0.3">
      <c r="A15" s="20">
        <v>5.4499998092651367</v>
      </c>
      <c r="B15">
        <v>1309</v>
      </c>
      <c r="C15" s="21">
        <v>11.5</v>
      </c>
    </row>
    <row r="16" spans="1:3" x14ac:dyDescent="0.3">
      <c r="A16" s="20">
        <v>5.8299999237060547</v>
      </c>
      <c r="B16">
        <v>1384</v>
      </c>
      <c r="C16" s="21">
        <v>11.5</v>
      </c>
    </row>
    <row r="17" spans="1:3" x14ac:dyDescent="0.3">
      <c r="A17" s="20">
        <v>6.2399997711181641</v>
      </c>
      <c r="B17">
        <v>1449</v>
      </c>
      <c r="C17" s="21">
        <v>11.5</v>
      </c>
    </row>
    <row r="18" spans="1:3" x14ac:dyDescent="0.3">
      <c r="A18" s="20">
        <v>6.690000057220459</v>
      </c>
      <c r="B18">
        <v>1519</v>
      </c>
      <c r="C18" s="21">
        <v>11.5</v>
      </c>
    </row>
    <row r="19" spans="1:3" x14ac:dyDescent="0.3">
      <c r="A19" s="20">
        <v>7.1100001335144043</v>
      </c>
      <c r="B19">
        <v>1579</v>
      </c>
      <c r="C19" s="21">
        <v>11.5</v>
      </c>
    </row>
    <row r="20" spans="1:3" x14ac:dyDescent="0.3">
      <c r="A20" s="20">
        <v>7.5300002098083496</v>
      </c>
      <c r="B20">
        <v>1645</v>
      </c>
      <c r="C20" s="21">
        <v>11.5</v>
      </c>
    </row>
    <row r="21" spans="1:3" x14ac:dyDescent="0.3">
      <c r="A21" s="20">
        <v>7.929999828338623</v>
      </c>
      <c r="B21">
        <v>1707</v>
      </c>
      <c r="C21" s="21">
        <v>11.5</v>
      </c>
    </row>
    <row r="22" spans="1:3" x14ac:dyDescent="0.3">
      <c r="A22" s="20">
        <v>8.3299999237060547</v>
      </c>
      <c r="B22">
        <v>1765</v>
      </c>
      <c r="C22" s="21">
        <v>11.5</v>
      </c>
    </row>
    <row r="23" spans="1:3" x14ac:dyDescent="0.3">
      <c r="A23" s="20">
        <v>8.6899995803833008</v>
      </c>
      <c r="B23">
        <v>1822</v>
      </c>
      <c r="C23" s="21">
        <v>11.699999809265137</v>
      </c>
    </row>
    <row r="24" spans="1:3" x14ac:dyDescent="0.3">
      <c r="A24" s="20">
        <v>9.1000003814697266</v>
      </c>
      <c r="B24">
        <v>1892</v>
      </c>
      <c r="C24" s="21">
        <v>11.699999809265137</v>
      </c>
    </row>
    <row r="25" spans="1:3" x14ac:dyDescent="0.3">
      <c r="A25" s="20">
        <v>9.5500001907348633</v>
      </c>
      <c r="B25">
        <v>1948</v>
      </c>
      <c r="C25" s="21">
        <v>11.699999809265137</v>
      </c>
    </row>
    <row r="26" spans="1:3" x14ac:dyDescent="0.3">
      <c r="A26" s="20">
        <v>9.9700002670288086</v>
      </c>
      <c r="B26">
        <v>2004</v>
      </c>
      <c r="C26" s="21">
        <v>11.699999809265137</v>
      </c>
    </row>
    <row r="27" spans="1:3" x14ac:dyDescent="0.3">
      <c r="A27" s="20">
        <v>10.369999885559082</v>
      </c>
      <c r="B27">
        <v>2054</v>
      </c>
      <c r="C27" s="21">
        <v>11.699999809265137</v>
      </c>
    </row>
    <row r="28" spans="1:3" x14ac:dyDescent="0.3">
      <c r="A28" s="20">
        <v>10.789999961853027</v>
      </c>
      <c r="B28">
        <v>2111</v>
      </c>
      <c r="C28" s="21">
        <v>11.699999809265137</v>
      </c>
    </row>
    <row r="29" spans="1:3" x14ac:dyDescent="0.3">
      <c r="A29" s="20">
        <v>11.199999809265137</v>
      </c>
      <c r="B29">
        <v>2157</v>
      </c>
      <c r="C29" s="21">
        <v>11.699999809265137</v>
      </c>
    </row>
    <row r="30" spans="1:3" x14ac:dyDescent="0.3">
      <c r="A30" s="20">
        <v>11.569999694824219</v>
      </c>
      <c r="B30">
        <v>2211</v>
      </c>
      <c r="C30" s="21">
        <v>11.699999809265137</v>
      </c>
    </row>
    <row r="31" spans="1:3" x14ac:dyDescent="0.3">
      <c r="A31" s="20">
        <v>11.989999771118164</v>
      </c>
      <c r="B31">
        <v>2256</v>
      </c>
      <c r="C31" s="21">
        <v>11.699999809265137</v>
      </c>
    </row>
    <row r="32" spans="1:3" x14ac:dyDescent="0.3">
      <c r="A32" s="20">
        <v>12.390000343322754</v>
      </c>
      <c r="B32">
        <v>2310</v>
      </c>
      <c r="C32" s="21">
        <v>11.699999809265137</v>
      </c>
    </row>
    <row r="33" spans="1:3" x14ac:dyDescent="0.3">
      <c r="A33" s="20">
        <v>12.850000381469727</v>
      </c>
      <c r="B33">
        <v>2357</v>
      </c>
      <c r="C33" s="21">
        <v>11.699999809265137</v>
      </c>
    </row>
    <row r="34" spans="1:3" x14ac:dyDescent="0.3">
      <c r="A34" s="20">
        <v>13.239999771118164</v>
      </c>
      <c r="B34">
        <v>2405</v>
      </c>
      <c r="C34" s="21">
        <v>11.699999809265137</v>
      </c>
    </row>
    <row r="35" spans="1:3" x14ac:dyDescent="0.3">
      <c r="A35" s="20">
        <v>13.649999618530273</v>
      </c>
      <c r="B35">
        <v>2461</v>
      </c>
      <c r="C35" s="21">
        <v>11.800000190734863</v>
      </c>
    </row>
    <row r="36" spans="1:3" x14ac:dyDescent="0.3">
      <c r="A36" s="20">
        <v>14.069999694824219</v>
      </c>
      <c r="B36">
        <v>2505</v>
      </c>
      <c r="C36" s="21">
        <v>11.800000190734863</v>
      </c>
    </row>
    <row r="37" spans="1:3" x14ac:dyDescent="0.3">
      <c r="A37" s="20">
        <v>14.439999580383301</v>
      </c>
      <c r="B37">
        <v>2550</v>
      </c>
      <c r="C37" s="21">
        <v>11.800000190734863</v>
      </c>
    </row>
    <row r="38" spans="1:3" x14ac:dyDescent="0.3">
      <c r="A38" s="20">
        <v>14.829999923706055</v>
      </c>
      <c r="B38">
        <v>2594</v>
      </c>
      <c r="C38" s="21">
        <v>11.800000190734863</v>
      </c>
    </row>
    <row r="39" spans="1:3" x14ac:dyDescent="0.3">
      <c r="A39" s="20">
        <v>15.25</v>
      </c>
      <c r="B39">
        <v>2638</v>
      </c>
      <c r="C39" s="21">
        <v>11.800000190734863</v>
      </c>
    </row>
    <row r="40" spans="1:3" x14ac:dyDescent="0.3">
      <c r="A40" s="20">
        <v>15.699999809265137</v>
      </c>
      <c r="B40">
        <v>2682</v>
      </c>
      <c r="C40" s="21">
        <v>11.800000190734863</v>
      </c>
    </row>
    <row r="41" spans="1:3" x14ac:dyDescent="0.3">
      <c r="A41" s="20">
        <v>16.090000152587891</v>
      </c>
      <c r="B41">
        <v>2725</v>
      </c>
      <c r="C41" s="21">
        <v>11.800000190734863</v>
      </c>
    </row>
    <row r="42" spans="1:3" x14ac:dyDescent="0.3">
      <c r="A42" s="20">
        <v>16.860000610351563</v>
      </c>
      <c r="B42">
        <v>2807</v>
      </c>
      <c r="C42" s="21">
        <v>11.800000190734863</v>
      </c>
    </row>
    <row r="43" spans="1:3" x14ac:dyDescent="0.3">
      <c r="A43" s="20">
        <v>17.260000228881836</v>
      </c>
      <c r="B43">
        <v>2844</v>
      </c>
      <c r="C43" s="21">
        <v>11.800000190734863</v>
      </c>
    </row>
    <row r="44" spans="1:3" x14ac:dyDescent="0.3">
      <c r="A44" s="20">
        <v>17.440000534057617</v>
      </c>
      <c r="B44">
        <v>2770</v>
      </c>
      <c r="C44" s="21">
        <v>11.800000190734863</v>
      </c>
    </row>
    <row r="45" spans="1:3" x14ac:dyDescent="0.3">
      <c r="A45" s="20">
        <v>17.659999847412109</v>
      </c>
      <c r="B45">
        <v>2890</v>
      </c>
      <c r="C45" s="21">
        <v>11.800000190734863</v>
      </c>
    </row>
    <row r="46" spans="1:3" x14ac:dyDescent="0.3">
      <c r="A46" s="20">
        <v>18.069999694824219</v>
      </c>
      <c r="B46">
        <v>2929</v>
      </c>
      <c r="C46" s="21">
        <v>11.800000190734863</v>
      </c>
    </row>
    <row r="47" spans="1:3" x14ac:dyDescent="0.3">
      <c r="A47" s="20">
        <v>18.469999313354492</v>
      </c>
      <c r="B47">
        <v>2969</v>
      </c>
      <c r="C47" s="21">
        <v>12</v>
      </c>
    </row>
    <row r="48" spans="1:3" x14ac:dyDescent="0.3">
      <c r="A48" s="20"/>
      <c r="C48" s="21"/>
    </row>
  </sheetData>
  <phoneticPr fontId="0" type="noConversion"/>
  <pageMargins left="0.75" right="0.75" top="0.75" bottom="0.5" header="0.5" footer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Results</vt:lpstr>
      <vt:lpstr>Device Status</vt:lpstr>
      <vt:lpstr>Images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2012-11-14T11:03:24Z</dcterms:created>
  <dcterms:modified xsi:type="dcterms:W3CDTF">2025-09-03T14:39:37Z</dcterms:modified>
</cp:coreProperties>
</file>